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G4" i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3" i="1"/>
  <c r="D4" i="1"/>
  <c r="D5" i="1"/>
  <c r="D6" i="1"/>
  <c r="D7" i="1"/>
  <c r="D8" i="1"/>
  <c r="D9" i="1"/>
  <c r="D10" i="1"/>
  <c r="D11" i="1"/>
  <c r="D12" i="1"/>
  <c r="C5" i="1"/>
  <c r="C6" i="1"/>
  <c r="C7" i="1"/>
  <c r="C8" i="1"/>
  <c r="C9" i="1"/>
  <c r="C10" i="1"/>
  <c r="C11" i="1"/>
  <c r="C12" i="1"/>
  <c r="C3" i="1"/>
  <c r="C4" i="1"/>
</calcChain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<sst xmlns="http://schemas.openxmlformats.org/spreadsheetml/2006/main" count="44" uniqueCount="44">
  <si>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</si>
  <si>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</si>
  <si>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</si>
  <si>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</si>
  <si>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</si>
  <si>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</si>
  <si>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</si>
  <si>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</si>
  <si>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</si>
  <si>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</si>
  <si>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</si>
  <si>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X2</t>
  </si>
  <si>
    <t>X3</t>
  </si>
  <si>
    <t>N4</t>
  </si>
  <si>
    <t>N3</t>
  </si>
  <si>
    <t>X4</t>
  </si>
  <si>
    <t>N5</t>
  </si>
  <si>
    <t>N6</t>
  </si>
  <si>
    <t>B10</t>
  </si>
  <si>
    <t>T09</t>
  </si>
  <si>
    <t>B08</t>
  </si>
  <si>
    <t>D07</t>
  </si>
  <si>
    <t>M06</t>
  </si>
  <si>
    <t>D05</t>
  </si>
  <si>
    <t>B04</t>
  </si>
  <si>
    <t>T03</t>
  </si>
  <si>
    <t>M02</t>
  </si>
  <si>
    <t>D01</t>
  </si>
  <si>
    <t>BẢNG PHỤ</t>
  </si>
  <si>
    <t>Mã hàng</t>
  </si>
  <si>
    <t>Tên hàng</t>
  </si>
  <si>
    <t>Đơn giá nhập</t>
  </si>
  <si>
    <t>Tiêu</t>
  </si>
  <si>
    <t>Muối</t>
  </si>
  <si>
    <t>Dầu</t>
  </si>
  <si>
    <t>Bột giặt</t>
  </si>
  <si>
    <t>B</t>
  </si>
  <si>
    <t>D</t>
  </si>
  <si>
    <t>T</t>
  </si>
  <si>
    <t>M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</si>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</sst>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17" sqref="F17"/>
    </sheetView>
  </sheetViews>
  <sheetFormatPr defaultRowHeight="15" x14ac:dyDescent="0.25"/>
  <cols>
    <col min="1" max="1" width="20.28515625" customWidth="1"/>
    <col min="2" max="2" width="11.28515625" customWidth="1"/>
    <col min="3" max="3" width="12" customWidth="1"/>
    <col min="4" max="4" width="10.42578125" customWidth="1"/>
    <col min="5" max="5" width="20" customWidth="1"/>
    <col min="6" max="6" width="20.42578125" customWidth="1"/>
    <col min="7" max="7" width="18.140625" customWidth="1"/>
  </cols>
  <sheetData>
    <row r="1" spans="1:10" x14ac:dyDescent="0.25">
      <c r="A1" s="4" t="s">
        <v>0</v>
      </c>
      <c r="B1" s="5"/>
      <c r="C1" s="5"/>
      <c r="D1" s="5"/>
      <c r="E1" s="5"/>
      <c r="F1" s="5"/>
      <c r="G1" s="6"/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0" x14ac:dyDescent="0.25">
      <c r="A3" s="2" t="s">
        <v>8</v>
      </c>
      <c r="B3" s="2" t="s">
        <v>27</v>
      </c>
      <c r="C3" s="2" t="str">
        <f>VLOOKUP(LEFT(B3,1),$A$15:$C$20,2,0)</f>
        <v>Dầu</v>
      </c>
      <c r="D3" s="2" t="str">
        <f t="shared" ref="D3:D12" si="0">IF(LEFT(A3,1)="N","Nhập","xuất")</f>
        <v>Nhập</v>
      </c>
      <c r="E3" s="2">
        <v>250</v>
      </c>
      <c r="F3" s="2">
        <f>IF(D3="Xuất",VLOOKUP(LEFT(B3,1),$A$15:$C20,3,0)*110%,VLOOKUP(LEFT(B3,1),$A$15:$C$20,3,0))</f>
        <v>24000</v>
      </c>
      <c r="G3" s="2">
        <f>E3*F3</f>
        <v>6000000</v>
      </c>
    </row>
    <row r="4" spans="1:10" x14ac:dyDescent="0.25">
      <c r="A4" s="2" t="s">
        <v>9</v>
      </c>
      <c r="B4" s="2" t="s">
        <v>26</v>
      </c>
      <c r="C4" s="2" t="str">
        <f>VLOOKUP(LEFT(B4,1),$A$15:$C$20,2,0)</f>
        <v>Muối</v>
      </c>
      <c r="D4" s="2" t="str">
        <f t="shared" si="0"/>
        <v>xuất</v>
      </c>
      <c r="E4" s="2">
        <v>200</v>
      </c>
      <c r="F4" s="2">
        <f>IF(D4="Xuất",VLOOKUP(LEFT(B4,1),$A$15:$C21,3,0)*110%,VLOOKUP(LEFT(B4,1),$A$15:$C$20,3,0))</f>
        <v>2200</v>
      </c>
      <c r="G4" s="2">
        <f t="shared" ref="G4:G12" si="1">E4*F4</f>
        <v>440000</v>
      </c>
    </row>
    <row r="5" spans="1:10" x14ac:dyDescent="0.25">
      <c r="A5" s="2" t="s">
        <v>10</v>
      </c>
      <c r="B5" s="2" t="s">
        <v>25</v>
      </c>
      <c r="C5" s="2" t="str">
        <f t="shared" ref="C5:C12" si="2">VLOOKUP(LEFT(B5,1),$A$15:$C$20,2,0)</f>
        <v>Tiêu</v>
      </c>
      <c r="D5" s="2" t="str">
        <f t="shared" si="0"/>
        <v>Nhập</v>
      </c>
      <c r="E5" s="2">
        <v>350</v>
      </c>
      <c r="F5" s="2">
        <f>IF(D5="Xuất",VLOOKUP(LEFT(B5,1),$A$15:$C22,3,0)*110%,VLOOKUP(LEFT(B5,1),$A$15:$C$20,3,0))</f>
        <v>50000</v>
      </c>
      <c r="G5" s="2">
        <f t="shared" si="1"/>
        <v>17500000</v>
      </c>
      <c r="I5" s="1"/>
      <c r="J5" s="3"/>
    </row>
    <row r="6" spans="1:10" x14ac:dyDescent="0.25">
      <c r="A6" s="2" t="s">
        <v>14</v>
      </c>
      <c r="B6" s="2" t="s">
        <v>24</v>
      </c>
      <c r="C6" s="2" t="str">
        <f t="shared" si="2"/>
        <v>Bột giặt</v>
      </c>
      <c r="D6" s="2" t="str">
        <f t="shared" si="0"/>
        <v>Nhập</v>
      </c>
      <c r="E6" s="2">
        <v>260</v>
      </c>
      <c r="F6" s="2">
        <f>IF(D6="Xuất",VLOOKUP(LEFT(B6,1),$A$15:$C23,3,0)*110%,VLOOKUP(LEFT(B6,1),$A$15:$C$20,3,0))</f>
        <v>8000</v>
      </c>
      <c r="G6" s="2">
        <f t="shared" si="1"/>
        <v>2080000</v>
      </c>
    </row>
    <row r="7" spans="1:10" x14ac:dyDescent="0.25">
      <c r="A7" s="2" t="s">
        <v>11</v>
      </c>
      <c r="B7" s="2" t="s">
        <v>23</v>
      </c>
      <c r="C7" s="2" t="str">
        <f t="shared" si="2"/>
        <v>Dầu</v>
      </c>
      <c r="D7" s="2" t="str">
        <f t="shared" si="0"/>
        <v>xuất</v>
      </c>
      <c r="E7" s="2">
        <v>100</v>
      </c>
      <c r="F7" s="2">
        <f>IF(D7="Xuất",VLOOKUP(LEFT(B7,1),$A$15:$C24,3,0)*110%,VLOOKUP(LEFT(B7,1),$A$15:$C$20,3,0))</f>
        <v>26400.000000000004</v>
      </c>
      <c r="G7" s="2">
        <f t="shared" si="1"/>
        <v>2640000.0000000005</v>
      </c>
    </row>
    <row r="8" spans="1:10" x14ac:dyDescent="0.25">
      <c r="A8" s="2" t="s">
        <v>12</v>
      </c>
      <c r="B8" s="2" t="s">
        <v>22</v>
      </c>
      <c r="C8" s="2" t="str">
        <f t="shared" si="2"/>
        <v>Muối</v>
      </c>
      <c r="D8" s="2" t="str">
        <f t="shared" si="0"/>
        <v>xuất</v>
      </c>
      <c r="E8" s="2">
        <v>80</v>
      </c>
      <c r="F8" s="2">
        <f>IF(D8="Xuất",VLOOKUP(LEFT(B8,1),$A$15:$C25,3,0)*110%,VLOOKUP(LEFT(B8,1),$A$15:$C$20,3,0))</f>
        <v>2200</v>
      </c>
      <c r="G8" s="2">
        <f t="shared" si="1"/>
        <v>176000</v>
      </c>
    </row>
    <row r="9" spans="1:10" x14ac:dyDescent="0.25">
      <c r="A9" s="2" t="s">
        <v>13</v>
      </c>
      <c r="B9" s="2" t="s">
        <v>21</v>
      </c>
      <c r="C9" s="2" t="str">
        <f t="shared" si="2"/>
        <v>Dầu</v>
      </c>
      <c r="D9" s="2" t="str">
        <f t="shared" si="0"/>
        <v>Nhập</v>
      </c>
      <c r="E9" s="2">
        <v>340</v>
      </c>
      <c r="F9" s="2">
        <f>IF(D9="Xuất",VLOOKUP(LEFT(B9,1),$A$15:$C26,3,0)*110%,VLOOKUP(LEFT(B9,1),$A$15:$C$20,3,0))</f>
        <v>24000</v>
      </c>
      <c r="G9" s="2">
        <f t="shared" si="1"/>
        <v>8160000</v>
      </c>
    </row>
    <row r="10" spans="1:10" x14ac:dyDescent="0.25">
      <c r="A10" s="2" t="s">
        <v>15</v>
      </c>
      <c r="B10" s="2" t="s">
        <v>20</v>
      </c>
      <c r="C10" s="2" t="str">
        <f t="shared" si="2"/>
        <v>Bột giặt</v>
      </c>
      <c r="D10" s="2" t="str">
        <f t="shared" si="0"/>
        <v>xuất</v>
      </c>
      <c r="E10" s="2">
        <v>100</v>
      </c>
      <c r="F10" s="2">
        <f>IF(D10="Xuất",VLOOKUP(LEFT(B10,1),$A$15:$C27,3,0)*110%,VLOOKUP(LEFT(B10,1),$A$15:$C$20,3,0))</f>
        <v>8800</v>
      </c>
      <c r="G10" s="2">
        <f t="shared" si="1"/>
        <v>880000</v>
      </c>
    </row>
    <row r="11" spans="1:10" x14ac:dyDescent="0.25">
      <c r="A11" s="2" t="s">
        <v>16</v>
      </c>
      <c r="B11" s="2" t="s">
        <v>19</v>
      </c>
      <c r="C11" s="2" t="str">
        <f t="shared" si="2"/>
        <v>Tiêu</v>
      </c>
      <c r="D11" s="2" t="str">
        <f t="shared" si="0"/>
        <v>Nhập</v>
      </c>
      <c r="E11" s="2">
        <v>110</v>
      </c>
      <c r="F11" s="2">
        <f>IF(D11="Xuất",VLOOKUP(LEFT(B11,1),$A$15:$C28,3,0)*110%,VLOOKUP(LEFT(B11,1),$A$15:$C$20,3,0))</f>
        <v>50000</v>
      </c>
      <c r="G11" s="2">
        <f t="shared" si="1"/>
        <v>5500000</v>
      </c>
    </row>
    <row r="12" spans="1:10" x14ac:dyDescent="0.25">
      <c r="A12" s="2" t="s">
        <v>17</v>
      </c>
      <c r="B12" s="2" t="s">
        <v>18</v>
      </c>
      <c r="C12" s="2" t="str">
        <f t="shared" si="2"/>
        <v>Bột giặt</v>
      </c>
      <c r="D12" s="2" t="str">
        <f t="shared" si="0"/>
        <v>Nhập</v>
      </c>
      <c r="E12" s="2">
        <v>230</v>
      </c>
      <c r="F12" s="2">
        <f>IF(D12="Xuất",VLOOKUP(LEFT(B12,1),$A$15:$C29,3,0)*110%,VLOOKUP(LEFT(B12,1),$A$15:$C$20,3,0))</f>
        <v>8000</v>
      </c>
      <c r="G12" s="2">
        <f t="shared" si="1"/>
        <v>1840000</v>
      </c>
    </row>
    <row r="15" spans="1:10" x14ac:dyDescent="0.25">
      <c r="A15" s="8" t="s">
        <v>28</v>
      </c>
      <c r="B15" s="8"/>
      <c r="C15" s="8"/>
      <c r="E15" s="9" t="s">
        <v>40</v>
      </c>
      <c r="F15" s="9"/>
      <c r="G15" s="9"/>
    </row>
    <row r="16" spans="1:10" x14ac:dyDescent="0.25">
      <c r="A16" s="7" t="s">
        <v>29</v>
      </c>
      <c r="B16" s="7" t="s">
        <v>30</v>
      </c>
      <c r="C16" s="7" t="s">
        <v>31</v>
      </c>
      <c r="E16" s="2" t="s">
        <v>41</v>
      </c>
      <c r="F16" s="2" t="s">
        <v>42</v>
      </c>
      <c r="G16" s="2" t="s">
        <v>43</v>
      </c>
    </row>
    <row r="17" spans="1:7" x14ac:dyDescent="0.25">
      <c r="A17" s="2" t="s">
        <v>36</v>
      </c>
      <c r="B17" s="2" t="s">
        <v>35</v>
      </c>
      <c r="C17" s="2">
        <v>8000</v>
      </c>
      <c r="E17" s="2">
        <f>SUM(G3:G12)</f>
        <v>45216000</v>
      </c>
      <c r="F17" s="2"/>
      <c r="G17" s="2"/>
    </row>
    <row r="18" spans="1:7" x14ac:dyDescent="0.25">
      <c r="A18" s="2" t="s">
        <v>37</v>
      </c>
      <c r="B18" s="2" t="s">
        <v>34</v>
      </c>
      <c r="C18" s="2">
        <v>24000</v>
      </c>
    </row>
    <row r="19" spans="1:7" x14ac:dyDescent="0.25">
      <c r="A19" s="2" t="s">
        <v>39</v>
      </c>
      <c r="B19" s="2" t="s">
        <v>33</v>
      </c>
      <c r="C19" s="2">
        <v>2000</v>
      </c>
    </row>
    <row r="20" spans="1:7" x14ac:dyDescent="0.25">
      <c r="A20" s="2" t="s">
        <v>38</v>
      </c>
      <c r="B20" s="2" t="s">
        <v>32</v>
      </c>
      <c r="C20" s="2">
        <v>50000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2020-01-04T01:12:07Z</dcterms:created>
  <dcterms:modified xsi:type="dcterms:W3CDTF">2020-01-04T01:49:23Z</dcterms:modified>
</cp:coreProperties>
</file>